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niausvt-my.sharepoint.com/personal/m021_vilniausvt_lt/Documents/Desktop/PIRKIMAI/Skelbiami/22. Abrazyvinės medžiagos_UŽ-1517/2. Pirkimo dokumentai/"/>
    </mc:Choice>
  </mc:AlternateContent>
  <xr:revisionPtr revIDLastSave="17" documentId="8_{2288BE0B-4592-44FF-B04B-FF5BAA849A9A}" xr6:coauthVersionLast="47" xr6:coauthVersionMax="47" xr10:uidLastSave="{2619E41D-AABD-410B-BFD4-3496449BEC3D}"/>
  <bookViews>
    <workbookView xWindow="30612" yWindow="-108" windowWidth="30936" windowHeight="16776" xr2:uid="{FAED763A-8383-4A20-84B3-190C939EDE16}"/>
  </bookViews>
  <sheets>
    <sheet name="4 dalis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4" l="1"/>
  <c r="K15" i="4"/>
  <c r="K17" i="4"/>
  <c r="K14" i="4"/>
  <c r="K12" i="4"/>
  <c r="K11" i="4"/>
  <c r="K10" i="4"/>
  <c r="K9" i="4"/>
  <c r="K18" i="4" l="1"/>
  <c r="K20" i="4" s="1"/>
  <c r="K19" i="4" s="1"/>
</calcChain>
</file>

<file path=xl/sharedStrings.xml><?xml version="1.0" encoding="utf-8"?>
<sst xmlns="http://schemas.openxmlformats.org/spreadsheetml/2006/main" count="41" uniqueCount="31">
  <si>
    <t>Eil. Nr.</t>
  </si>
  <si>
    <t>Mato vnt.</t>
  </si>
  <si>
    <t>vnt.</t>
  </si>
  <si>
    <t>Pirkimo objektas:</t>
  </si>
  <si>
    <t>Preliminarus kiekis, vnt.,</t>
  </si>
  <si>
    <t>-</t>
  </si>
  <si>
    <r>
      <t xml:space="preserve">DOKUMENTO PAVADINIMAS, PUSLAPIO NUMERIS IR/AR NUORODA Į INTERNETINĮ PUSLAPĮ PREKĖS ATITIKIMO PAGRINDIMUI </t>
    </r>
    <r>
      <rPr>
        <b/>
        <sz val="10"/>
        <color rgb="FFFF0000"/>
        <rFont val="Times New Roman"/>
        <family val="1"/>
        <charset val="186"/>
      </rPr>
      <t>(pildo Tiekėjas)</t>
    </r>
  </si>
  <si>
    <r>
      <t xml:space="preserve">PREKĖS GAMINTOJAS, GAMINTOJO SUTEIKTAS IDENTIFIKACINIS NUMERIS </t>
    </r>
    <r>
      <rPr>
        <b/>
        <sz val="10"/>
        <color rgb="FFFF0000"/>
        <rFont val="Times New Roman"/>
        <family val="1"/>
        <charset val="186"/>
      </rPr>
      <t>(pildo Tiekėjas)</t>
    </r>
  </si>
  <si>
    <t>Bendra Pasūlymo kaina Eur be PVM</t>
  </si>
  <si>
    <t>Bendras PVM (21 proc.)</t>
  </si>
  <si>
    <t>Bendra Pasiūlymo kaina Eur su PVM</t>
  </si>
  <si>
    <t xml:space="preserve">  Nurodytas preliminarus Pirkimo objekto kiekis  (12 mėnesių Prekių užsakymo laikotarpiui) . Pirkėjas neįsipareigoja nupirkti viso nurodyto kiekio.
  Kaina EUR be PVM apskaičiuojama padauginant Įkainį EUR be PVM iš preliminaraus kiekio.</t>
  </si>
  <si>
    <t>Kaina Eur be PVM</t>
  </si>
  <si>
    <t>Abrazyvo tipas:</t>
  </si>
  <si>
    <t>Granulių dydis</t>
  </si>
  <si>
    <t>Paskirtis:</t>
  </si>
  <si>
    <t>Išmatavimai, mm:</t>
  </si>
  <si>
    <t>vielinis šepetys</t>
  </si>
  <si>
    <t>ant plokščio lygaus paviršiaus, valymui, šerpetų pašalinimu</t>
  </si>
  <si>
    <t>Metaline viela</t>
  </si>
  <si>
    <t>Vielinis šepetys 60xM14 gofruota plieninė viela 0.30mm puodelio/ taurės formos</t>
  </si>
  <si>
    <t>Vielinis šepetys Pf KBU 100x10xM14 0.35 ST POS</t>
  </si>
  <si>
    <t>Vielinis šepetys su ašele 100x6, 0.30 mm gofruota viela, apvalus</t>
  </si>
  <si>
    <t>Vielinis šepetys su ašele 75x6, 0.30 mm gofruota viela apvalus</t>
  </si>
  <si>
    <t>Vielinis šepetys su ašele 10x6, 0.30 gofruota nerūdijančio plieno viela T20</t>
  </si>
  <si>
    <t>Vielinis šepetys 125x12x22, 0.50</t>
  </si>
  <si>
    <t>Vielinis šepetys su ašele 50x6, 0.30 taurės formos</t>
  </si>
  <si>
    <t>Vielinis šepetys su ašele Pf RBU 70x10x6 INOX 0.20 tiesus</t>
  </si>
  <si>
    <r>
      <t>4 pirkimo objekto dalis.</t>
    </r>
    <r>
      <rPr>
        <sz val="14"/>
        <color theme="1"/>
        <rFont val="Times New Roman"/>
        <family val="1"/>
        <charset val="186"/>
      </rPr>
      <t xml:space="preserve"> </t>
    </r>
    <r>
      <rPr>
        <b/>
        <sz val="14"/>
        <color theme="1"/>
        <rFont val="Times New Roman"/>
        <family val="1"/>
        <charset val="186"/>
      </rPr>
      <t>VIELINIŲ ŠEPEČIAI</t>
    </r>
  </si>
  <si>
    <r>
      <t xml:space="preserve">Įkainis Eur be PVM už 1 mato vnt.                       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</si>
  <si>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ĮRAŠYTI KONKREČIAI SIŪLOMUS ATITIKIMO PARAMETRUS                              </t>
    </r>
    <r>
      <rPr>
        <b/>
        <sz val="10"/>
        <color rgb="FFFF0000"/>
        <rFont val="Times New Roman"/>
        <family val="1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</si>
</sst>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i/>
      <sz val="11"/>
      <color theme="1"/>
      <name val="Aptos Narrow"/>
      <family val="2"/>
      <scheme val="minor"/>
    </font>
    <font>
      <b/>
      <sz val="11"/>
      <color rgb="FFFF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F2D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4" borderId="4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vertical="center" wrapText="1"/>
      <protection locked="0"/>
    </xf>
    <xf numFmtId="2" fontId="7" fillId="3" borderId="2" xfId="0" applyNumberFormat="1" applyFont="1" applyFill="1" applyBorder="1" applyAlignment="1" applyProtection="1">
      <alignment horizontal="center" vertical="center"/>
      <protection locked="0"/>
    </xf>
    <xf numFmtId="2" fontId="7" fillId="3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/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2" fontId="7" fillId="2" borderId="1" xfId="0" applyNumberFormat="1" applyFont="1" applyFill="1" applyBorder="1" applyAlignment="1" applyProtection="1">
      <alignment horizontal="center" vertical="center"/>
    </xf>
    <xf numFmtId="0" fontId="0" fillId="0" borderId="0" xfId="0" applyProtection="1"/>
    <xf numFmtId="0" fontId="11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top"/>
    </xf>
    <xf numFmtId="2" fontId="7" fillId="4" borderId="1" xfId="0" applyNumberFormat="1" applyFont="1" applyFill="1" applyBorder="1" applyAlignment="1" applyProtection="1">
      <alignment horizontal="center" vertical="center" wrapText="1"/>
    </xf>
    <xf numFmtId="2" fontId="7" fillId="4" borderId="2" xfId="0" applyNumberFormat="1" applyFont="1" applyFill="1" applyBorder="1" applyAlignment="1" applyProtection="1">
      <alignment horizontal="center" vertical="center" wrapText="1"/>
    </xf>
    <xf numFmtId="2" fontId="7" fillId="4" borderId="3" xfId="0" applyNumberFormat="1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7" fillId="4" borderId="3" xfId="0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</xf>
    <xf numFmtId="0" fontId="1" fillId="4" borderId="4" xfId="0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Protection="1"/>
    <xf numFmtId="0" fontId="3" fillId="5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right"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FEC2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FAEC6-4581-4D43-A661-9E92959E4419}">
  <dimension ref="A2:K22"/>
  <sheetViews>
    <sheetView tabSelected="1" zoomScale="85" zoomScaleNormal="85" workbookViewId="0">
      <selection activeCell="H9" sqref="H9"/>
    </sheetView>
  </sheetViews>
  <sheetFormatPr defaultRowHeight="14.4" x14ac:dyDescent="0.3"/>
  <cols>
    <col min="1" max="1" width="8.88671875" style="16"/>
    <col min="2" max="2" width="10.44140625" style="16" customWidth="1"/>
    <col min="3" max="3" width="14.5546875" style="16" customWidth="1"/>
    <col min="4" max="4" width="29.88671875" style="16" customWidth="1"/>
    <col min="5" max="5" width="15.44140625" style="16" customWidth="1"/>
    <col min="6" max="6" width="29.88671875" style="16" customWidth="1"/>
    <col min="7" max="7" width="34.109375" style="16" customWidth="1"/>
    <col min="8" max="8" width="31.88671875" style="16" customWidth="1"/>
    <col min="9" max="9" width="13.5546875" style="16" customWidth="1"/>
    <col min="10" max="10" width="17.6640625" style="16" customWidth="1"/>
    <col min="11" max="11" width="22.109375" style="16" customWidth="1"/>
    <col min="12" max="16384" width="8.88671875" style="16"/>
  </cols>
  <sheetData>
    <row r="2" spans="1:11" ht="18" x14ac:dyDescent="0.3">
      <c r="B2" s="38" t="s">
        <v>28</v>
      </c>
      <c r="C2" s="38"/>
      <c r="D2" s="38"/>
      <c r="E2" s="38"/>
      <c r="F2" s="38"/>
      <c r="G2" s="38"/>
      <c r="H2" s="38"/>
      <c r="I2" s="38"/>
      <c r="J2" s="38"/>
    </row>
    <row r="3" spans="1:11" ht="17.399999999999999" x14ac:dyDescent="0.3">
      <c r="A3" s="39"/>
    </row>
    <row r="4" spans="1:11" ht="88.2" customHeight="1" x14ac:dyDescent="0.3">
      <c r="B4" s="40" t="s">
        <v>5</v>
      </c>
      <c r="C4" s="41" t="s">
        <v>3</v>
      </c>
      <c r="D4" s="42" t="s">
        <v>17</v>
      </c>
      <c r="E4" s="42" t="s">
        <v>4</v>
      </c>
      <c r="F4" s="43" t="s">
        <v>7</v>
      </c>
      <c r="G4" s="44" t="s">
        <v>30</v>
      </c>
      <c r="H4" s="44" t="s">
        <v>6</v>
      </c>
      <c r="I4" s="45" t="s">
        <v>1</v>
      </c>
      <c r="J4" s="45" t="s">
        <v>29</v>
      </c>
      <c r="K4" s="45" t="s">
        <v>12</v>
      </c>
    </row>
    <row r="5" spans="1:11" ht="40.200000000000003" customHeight="1" x14ac:dyDescent="0.3">
      <c r="B5" s="27" t="s">
        <v>5</v>
      </c>
      <c r="C5" s="28" t="s">
        <v>15</v>
      </c>
      <c r="D5" s="29" t="s">
        <v>18</v>
      </c>
      <c r="E5" s="30"/>
      <c r="F5" s="1"/>
      <c r="G5" s="2"/>
      <c r="H5" s="2"/>
      <c r="I5" s="26"/>
      <c r="J5" s="26"/>
      <c r="K5" s="26"/>
    </row>
    <row r="6" spans="1:11" ht="25.8" customHeight="1" x14ac:dyDescent="0.3">
      <c r="B6" s="27" t="s">
        <v>5</v>
      </c>
      <c r="C6" s="28" t="s">
        <v>13</v>
      </c>
      <c r="D6" s="29" t="s">
        <v>19</v>
      </c>
      <c r="E6" s="30"/>
      <c r="F6" s="3"/>
      <c r="G6" s="4"/>
      <c r="H6" s="4"/>
      <c r="I6" s="26"/>
      <c r="J6" s="26"/>
      <c r="K6" s="26"/>
    </row>
    <row r="7" spans="1:11" ht="22.2" customHeight="1" x14ac:dyDescent="0.3">
      <c r="B7" s="27" t="s">
        <v>5</v>
      </c>
      <c r="C7" s="28" t="s">
        <v>16</v>
      </c>
      <c r="D7" s="31"/>
      <c r="E7" s="30"/>
      <c r="F7" s="5"/>
      <c r="G7" s="4"/>
      <c r="H7" s="4"/>
      <c r="I7" s="26"/>
      <c r="J7" s="26"/>
      <c r="K7" s="26"/>
    </row>
    <row r="8" spans="1:11" ht="24.6" customHeight="1" x14ac:dyDescent="0.3">
      <c r="B8" s="27" t="s">
        <v>0</v>
      </c>
      <c r="C8" s="32" t="s">
        <v>14</v>
      </c>
      <c r="D8" s="32"/>
      <c r="E8" s="30"/>
      <c r="F8" s="5"/>
      <c r="G8" s="4"/>
      <c r="H8" s="4"/>
      <c r="I8" s="26"/>
      <c r="J8" s="26"/>
      <c r="K8" s="26"/>
    </row>
    <row r="9" spans="1:11" ht="66" customHeight="1" x14ac:dyDescent="0.3">
      <c r="B9" s="33">
        <v>1</v>
      </c>
      <c r="C9" s="34" t="s">
        <v>20</v>
      </c>
      <c r="D9" s="34"/>
      <c r="E9" s="35">
        <v>120</v>
      </c>
      <c r="F9" s="6"/>
      <c r="G9" s="6"/>
      <c r="H9" s="6"/>
      <c r="I9" s="23" t="s">
        <v>2</v>
      </c>
      <c r="J9" s="7"/>
      <c r="K9" s="19">
        <f>ROUND(J9*E9,2)</f>
        <v>0</v>
      </c>
    </row>
    <row r="10" spans="1:11" ht="39.6" customHeight="1" x14ac:dyDescent="0.3">
      <c r="B10" s="33">
        <v>2</v>
      </c>
      <c r="C10" s="34" t="s">
        <v>21</v>
      </c>
      <c r="D10" s="34"/>
      <c r="E10" s="35">
        <v>120</v>
      </c>
      <c r="F10" s="6"/>
      <c r="G10" s="6"/>
      <c r="H10" s="6"/>
      <c r="I10" s="23" t="s">
        <v>2</v>
      </c>
      <c r="J10" s="8"/>
      <c r="K10" s="19">
        <f>ROUND(J10*E10,2)</f>
        <v>0</v>
      </c>
    </row>
    <row r="11" spans="1:11" ht="39.6" customHeight="1" x14ac:dyDescent="0.3">
      <c r="B11" s="33">
        <v>3</v>
      </c>
      <c r="C11" s="34" t="s">
        <v>22</v>
      </c>
      <c r="D11" s="34"/>
      <c r="E11" s="35">
        <v>120</v>
      </c>
      <c r="F11" s="6"/>
      <c r="G11" s="6"/>
      <c r="H11" s="6"/>
      <c r="I11" s="23" t="s">
        <v>2</v>
      </c>
      <c r="J11" s="8"/>
      <c r="K11" s="19">
        <f>ROUND(J11*E11,2)</f>
        <v>0</v>
      </c>
    </row>
    <row r="12" spans="1:11" ht="24.6" customHeight="1" x14ac:dyDescent="0.3">
      <c r="B12" s="36">
        <v>4</v>
      </c>
      <c r="C12" s="34" t="s">
        <v>23</v>
      </c>
      <c r="D12" s="34"/>
      <c r="E12" s="37">
        <v>120</v>
      </c>
      <c r="F12" s="9"/>
      <c r="G12" s="9"/>
      <c r="H12" s="9"/>
      <c r="I12" s="24" t="s">
        <v>2</v>
      </c>
      <c r="J12" s="10"/>
      <c r="K12" s="20">
        <f>ROUND(J12*E12,2)</f>
        <v>0</v>
      </c>
    </row>
    <row r="13" spans="1:11" x14ac:dyDescent="0.3">
      <c r="B13" s="36"/>
      <c r="C13" s="34"/>
      <c r="D13" s="34"/>
      <c r="E13" s="37"/>
      <c r="F13" s="9"/>
      <c r="G13" s="9"/>
      <c r="H13" s="9"/>
      <c r="I13" s="25"/>
      <c r="J13" s="11"/>
      <c r="K13" s="21"/>
    </row>
    <row r="14" spans="1:11" ht="52.8" customHeight="1" x14ac:dyDescent="0.3">
      <c r="B14" s="33">
        <v>5</v>
      </c>
      <c r="C14" s="34" t="s">
        <v>24</v>
      </c>
      <c r="D14" s="34"/>
      <c r="E14" s="35">
        <v>120</v>
      </c>
      <c r="F14" s="6"/>
      <c r="G14" s="6"/>
      <c r="H14" s="6"/>
      <c r="I14" s="23" t="s">
        <v>2</v>
      </c>
      <c r="J14" s="8"/>
      <c r="K14" s="22">
        <f>ROUND(J14*E14,2)</f>
        <v>0</v>
      </c>
    </row>
    <row r="15" spans="1:11" ht="26.4" customHeight="1" x14ac:dyDescent="0.3">
      <c r="B15" s="33">
        <v>6</v>
      </c>
      <c r="C15" s="34" t="s">
        <v>25</v>
      </c>
      <c r="D15" s="34"/>
      <c r="E15" s="35">
        <v>120</v>
      </c>
      <c r="F15" s="6"/>
      <c r="G15" s="6"/>
      <c r="H15" s="6"/>
      <c r="I15" s="23" t="s">
        <v>2</v>
      </c>
      <c r="J15" s="8"/>
      <c r="K15" s="22">
        <f t="shared" ref="K15:K17" si="0">ROUND(J15*E15,2)</f>
        <v>0</v>
      </c>
    </row>
    <row r="16" spans="1:11" ht="39.6" customHeight="1" x14ac:dyDescent="0.3">
      <c r="B16" s="33">
        <v>7</v>
      </c>
      <c r="C16" s="34" t="s">
        <v>26</v>
      </c>
      <c r="D16" s="34"/>
      <c r="E16" s="35">
        <v>120</v>
      </c>
      <c r="F16" s="6"/>
      <c r="G16" s="6"/>
      <c r="H16" s="6"/>
      <c r="I16" s="23" t="s">
        <v>2</v>
      </c>
      <c r="J16" s="8"/>
      <c r="K16" s="22">
        <f>ROUND(J16*E16,2)</f>
        <v>0</v>
      </c>
    </row>
    <row r="17" spans="2:11" ht="52.8" customHeight="1" x14ac:dyDescent="0.3">
      <c r="B17" s="33">
        <v>8</v>
      </c>
      <c r="C17" s="34" t="s">
        <v>27</v>
      </c>
      <c r="D17" s="34"/>
      <c r="E17" s="35">
        <v>120</v>
      </c>
      <c r="F17" s="6"/>
      <c r="G17" s="6"/>
      <c r="H17" s="6"/>
      <c r="I17" s="23" t="s">
        <v>2</v>
      </c>
      <c r="J17" s="8"/>
      <c r="K17" s="22">
        <f t="shared" si="0"/>
        <v>0</v>
      </c>
    </row>
    <row r="18" spans="2:11" ht="39" customHeight="1" x14ac:dyDescent="0.3">
      <c r="B18" s="12"/>
      <c r="C18" s="12"/>
      <c r="D18" s="12"/>
      <c r="E18" s="12"/>
      <c r="F18" s="12"/>
      <c r="G18" s="12"/>
      <c r="H18" s="12"/>
      <c r="I18" s="13" t="s">
        <v>8</v>
      </c>
      <c r="J18" s="14"/>
      <c r="K18" s="15">
        <f>SUM(K9:K17)</f>
        <v>0</v>
      </c>
    </row>
    <row r="19" spans="2:11" ht="27.6" customHeight="1" x14ac:dyDescent="0.3">
      <c r="B19" s="12"/>
      <c r="C19" s="12"/>
      <c r="D19" s="12"/>
      <c r="E19" s="12"/>
      <c r="F19" s="12"/>
      <c r="G19" s="12"/>
      <c r="H19" s="12"/>
      <c r="I19" s="13" t="s">
        <v>9</v>
      </c>
      <c r="J19" s="14"/>
      <c r="K19" s="15">
        <f>K20-K18</f>
        <v>0</v>
      </c>
    </row>
    <row r="20" spans="2:11" ht="30" customHeight="1" x14ac:dyDescent="0.3">
      <c r="B20" s="12"/>
      <c r="C20" s="12"/>
      <c r="D20" s="12"/>
      <c r="E20" s="12"/>
      <c r="F20" s="12"/>
      <c r="G20" s="12"/>
      <c r="H20" s="12"/>
      <c r="I20" s="13" t="s">
        <v>10</v>
      </c>
      <c r="J20" s="14"/>
      <c r="K20" s="15">
        <f>K18*1.21</f>
        <v>0</v>
      </c>
    </row>
    <row r="22" spans="2:11" ht="38.4" customHeight="1" x14ac:dyDescent="0.3">
      <c r="B22" s="17" t="s">
        <v>11</v>
      </c>
      <c r="C22" s="18"/>
      <c r="D22" s="18"/>
      <c r="E22" s="18"/>
      <c r="F22" s="18"/>
      <c r="G22" s="18"/>
    </row>
  </sheetData>
  <sheetProtection algorithmName="SHA-512" hashValue="1+AVnQbP5qPdZfDr3+6UBSICInacWXoWmgjyA5JC71d+X5Xbs18ouGVd8ua3n82nUKFhu0dgv1SQZQ6GnLmIWA==" saltValue="iG/UFjp8wX9ScZdQxb/THw==" spinCount="100000" sheet="1" objects="1" scenarios="1" formatCells="0" formatColumns="0" formatRows="0"/>
  <mergeCells count="22">
    <mergeCell ref="B22:G22"/>
    <mergeCell ref="I18:J18"/>
    <mergeCell ref="I19:J19"/>
    <mergeCell ref="I20:J20"/>
    <mergeCell ref="E12:E13"/>
    <mergeCell ref="F12:F13"/>
    <mergeCell ref="G12:G13"/>
    <mergeCell ref="H12:H13"/>
    <mergeCell ref="C14:D14"/>
    <mergeCell ref="C15:D15"/>
    <mergeCell ref="C16:D16"/>
    <mergeCell ref="C17:D17"/>
    <mergeCell ref="B12:B13"/>
    <mergeCell ref="C12:D13"/>
    <mergeCell ref="I12:I13"/>
    <mergeCell ref="J12:J13"/>
    <mergeCell ref="K12:K13"/>
    <mergeCell ref="B2:J2"/>
    <mergeCell ref="C8:D8"/>
    <mergeCell ref="C9:D9"/>
    <mergeCell ref="C10:D10"/>
    <mergeCell ref="C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Anželika Gedris</dc:creator>
  <cp:lastModifiedBy>Anželika Gedris</cp:lastModifiedBy>
  <cp:lastPrinted>2025-10-17T07:30:49Z</cp:lastPrinted>
  <dcterms:created xsi:type="dcterms:W3CDTF">2025-10-17T06:04:52Z</dcterms:created>
  <dcterms:modified xsi:type="dcterms:W3CDTF">2025-10-22T08:50:28Z</dcterms:modified>
</cp:coreProperties>
</file>